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R25" i="14"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AE38" i="15" l="1"/>
  <c r="I26" i="33" s="1"/>
  <c r="C24" i="6"/>
  <c r="AE47" i="15"/>
  <c r="K26" i="33"/>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<sst xmlns="http://schemas.openxmlformats.org/spreadsheetml/2006/main" count="1232" uniqueCount="429">
  <si>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</si>
  <si>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</si>
  <si>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</si>
  <si>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</si>
  <si>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</si>
  <si>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</si>
  <si>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</si>
  <si>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</si>
  <si>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</si>
  <si>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</si>
  <si>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</si>
  <si>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</si>
  <si>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</si>
  <si>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</si>
  <si>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</si>
  <si>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</si>
  <si>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</si>
  <si>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</si>
  <si>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</si>
  <si>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</si>
  <si>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</si>
  <si>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</si>
  <si>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</si>
  <si>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</si>
  <si>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</si>
  <si>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</si>
  <si>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</si>
  <si>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</si>
  <si>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</si>
  <si>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</si>
  <si>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</si>
  <si>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</si>
  <si>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</si>
  <si>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</si>
  <si>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</si>
  <si>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</si>
  <si>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</si>
  <si>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</si>
  <si>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</si>
  <si>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</si>
  <si>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</si>
  <si>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</si>
  <si>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</si>
  <si>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</si>
  <si>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</si>
  <si>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</si>
  <si>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</si>
  <si>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</si>
  <si>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</si>
  <si>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</si>
  <si>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</si>
  <si>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</si>
  <si>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</si>
  <si>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</si>
  <si>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</si>
  <si>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</si>
  <si>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</si>
  <si>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</si>
  <si>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</si>
  <si>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</si>
  <si>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</si>
  <si>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</si>
  <si>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</si>
  <si>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</si>
  <si>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</si>
  <si>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</si>
  <si>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</si>
  <si>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</si>
  <si>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</si>
  <si>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</si>
  <si>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</si>
  <si>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</si>
  <si>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</si>
  <si>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</si>
  <si>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</si>
  <si>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</si>
  <si>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</si>
  <si>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</si>
  <si>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</si>
  <si>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</si>
  <si>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</si>
  <si>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</si>
  <si>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</si>
  <si>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</si>
  <si>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</si>
  <si>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</si>
  <si>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</si>
  <si>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</si>
  <si>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</si>
  <si>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</si>
  <si>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</si>
  <si>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</si>
  <si>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</si>
  <si>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</si>
  <si>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</si>
  <si>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</si>
  <si>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</si>
  <si>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</si>
  <si>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</si>
  <si>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</si>
  <si>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</si>
  <si>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</si>
  <si>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</si>
  <si>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</si>
  <si>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</si>
  <si>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</si>
  <si>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</si>
  <si>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</si>
  <si>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</si>
  <si>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</si>
  <si>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</si>
  <si>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</si>
  <si>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</si>
  <si>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</si>
  <si>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</si>
  <si>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</si>
  <si>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</si>
  <si>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</si>
  <si>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</si>
  <si>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</si>
  <si>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</si>
  <si>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</si>
  <si>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</si>
  <si>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</si>
  <si>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</si>
  <si>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</si>
  <si>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</si>
  <si>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</si>
  <si>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</si>
  <si>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</si>
  <si>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</si>
  <si>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</si>
  <si>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</si>
  <si>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</si>
  <si>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</si>
  <si>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</si>
  <si>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</si>
  <si>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</si>
  <si>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</si>
  <si>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</si>
  <si>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</si>
  <si>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</si>
  <si>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</si>
  <si>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</si>
  <si>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</si>
  <si>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</si>
  <si>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</si>
  <si>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</si>
  <si>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</si>
  <si>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</si>
  <si>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</si>
  <si>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</si>
  <si>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</si>
  <si>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</si>
  <si>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</si>
  <si>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</si>
  <si>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</si>
  <si>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</si>
  <si>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</si>
  <si>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</si>
  <si>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</si>
  <si>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</si>
  <si>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</si>
  <si>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</si>
  <si>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</si>
  <si>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</si>
  <si>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</si>
  <si>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</si>
  <si>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</si>
  <si>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</si>
  <si>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</si>
  <si>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</si>
  <si>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</si>
  <si>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</si>
  <si>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</si>
  <si>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</si>
  <si>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</si>
  <si>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</si>
  <si>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</si>
  <si>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</si>
  <si>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</si>
  <si>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</si>
  <si>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</si>
  <si>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</si>
  <si>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</si>
  <si>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</si>
  <si>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</si>
  <si>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</si>
  <si>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</si>
  <si>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</si>
  <si>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</si>
  <si>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</si>
  <si>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</si>
  <si>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</si>
  <si>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</si>
  <si>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</si>
  <si>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</si>
  <si>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</si>
  <si>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</si>
  <si>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</si>
  <si>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</si>
  <si>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</si>
  <si>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</si>
  <si>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</si>
  <si>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</si>
  <si>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</si>
  <si>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</si>
  <si>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</si>
  <si>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</si>
  <si>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</si>
  <si>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</si>
  <si>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</si>
  <si>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</si>
  <si>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</si>
  <si>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</si>
  <si>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</si>
  <si>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</si>
  <si>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</si>
  <si>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</si>
  <si>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</si>
  <si>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</si>
  <si>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</si>
  <si>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</si>
  <si>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</si>
  <si>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</si>
  <si>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</si>
  <si>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</si>
  <si>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</si>
  <si>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</si>
  <si>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</si>
  <si>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</si>
  <si>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</si>
  <si>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</si>
  <si>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</si>
  <si>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</si>
  <si>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</si>
  <si>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</si>
  <si>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</si>
  <si>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</si>
  <si>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</si>
  <si>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</si>
  <si>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</si>
  <si>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</si>
  <si>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</si>
  <si>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</si>
  <si>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</si>
  <si>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</si>
  <si>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</si>
  <si>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</si>
  <si>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</si>
  <si>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</si>
  <si>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</si>
  <si>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</si>
  <si>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</si>
  <si>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</si>
  <si>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</si>
  <si>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</si>
  <si>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</si>
  <si>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</si>
  <si>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</si>
  <si>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</si>
  <si>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</si>
  <si>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</si>
  <si>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</si>
  <si>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</si>
  <si>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</si>
  <si>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</si>
  <si>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</si>
  <si>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</si>
  <si>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</si>
  <si>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</si>
  <si>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</si>
  <si>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</si>
  <si>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</si>
  <si>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</si>
  <si>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</si>
  <si>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</si>
  <si>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</si>
  <si>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</si>
  <si>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</si>
  <si>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</si>
  <si>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</si>
  <si>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</si>
  <si>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</si>
  <si>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</si>
  <si>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</si>
  <si>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</si>
  <si>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</si>
  <si>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</si>
  <si>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</si>
  <si>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</si>
  <si>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</si>
  <si>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</si>
  <si>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</si>
  <si>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</si>
  <si>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</si>
  <si>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</si>
  <si>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</si>
  <si>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</si>
  <si>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</si>
  <si>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</si>
  <si>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</si>
  <si>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</si>
  <si>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</si>
  <si>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</si>
  <si>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</si>
  <si>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</si>
  <si>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</si>
  <si>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</si>
  <si>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</si>
  <si>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</si>
  <si>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</si>
  <si>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</si>
  <si>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</si>
  <si>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</si>
  <si>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</si>
  <si>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</si>
  <si>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</si>
  <si>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</si>
  <si>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</si>
  <si>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</si>
  <si>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</si>
  <si>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</si>
  <si>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</si>
  <si>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</si>
  <si>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</si>
  <si>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</si>
  <si>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</si>
  <si>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</si>
  <si>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</si>
  <si>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</si>
  <si>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</si>
  <si>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</si>
  <si>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</si>
  <si>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</si>
  <si>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</si>
  <si>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</si>
  <si>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</si>
  <si>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</si>
  <si>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</si>
  <si>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</si>
  <si>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</si>
  <si>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</si>
  <si>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</si>
  <si>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</si>
  <si>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</si>
  <si>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</si>
  <si>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</si>
  <si>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</si>
  <si>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</si>
  <si>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</si>
  <si>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</si>
  <si>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</si>
  <si>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</si>
  <si>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</si>
  <si>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</si>
  <si>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</si>
  <si>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</si>
  <si>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</si>
  <si>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</si>
  <si>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</si>
  <si>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</si>
  <si>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</si>
  <si>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</si>
  <si>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</si>
  <si>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</si>
  <si>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</si>
  <si>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</si>
  <si>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</si>
  <si>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</si>
  <si>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</si>
  <si>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</si>
  <si>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</si>
  <si>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</si>
  <si>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</si>
  <si>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</si>
  <si>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</si>
  <si>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</si>
  <si>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</si>
  <si>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</si>
  <si>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</si>
  <si>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</si>
  <si>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</si>
  <si>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</si>
  <si>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</si>
  <si>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</si>
  <si>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</si>
  <si>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</si>
  <si>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</si>
  <si>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</si>
  <si>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</si>
  <si>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</si>
  <si>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</si>
  <si>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</si>
  <si>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</si>
  <si>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</si>
  <si>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</si>
  <si>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</si>
  <si>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</si>
  <si>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</si>
  <si>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</si>
  <si>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</si>
  <si>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</si>
  <si>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</si>
  <si>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</si>
  <si>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</si>
  <si>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</si>
  <si>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</si>
  <si>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</si>
  <si>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</si>
  <si>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</si>
  <si>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</si>
  <si>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</si>
  <si>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</si>
  <si>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</si>
  <si>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</si>
  <si>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</si>
  <si>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</si>
  <si>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</si>
  <si>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</si>
  <si>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</si>
  <si>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</si>
  <si>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</si>
  <si>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ВЛ</t>
  </si>
  <si>
    <t>P_Кд_25_ЛК15_016737</t>
  </si>
  <si>
    <t>Электроснабжение ЭПУ потребителей в соответствии с договором на ТП № 1-38-25-0788 г. Краснодар</t>
  </si>
  <si>
    <t>0,25 км;</t>
  </si>
  <si>
    <t>Строительство ВЛИ-0,4 кВ от ВЛ-0,4 кВ ТП-825 до границы земельного участка, расположенного по адресу: г. Краснодар, ул. Калмыкская, к. н. 23:43:0122032:310</t>
  </si>
  <si>
    <t>СИП-2 сечением токоведущих жил не менее 50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</si>
</sst>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4" zoomScaleNormal="100" zoomScaleSheetLayoutView="100"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0.4810749386</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0.35715209999999997</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P_Кд_25_ЛК15_016737</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Электроснабжение ЭПУ потребителей в соответствии с договором на ТП № 1-38-25-0788 г. Краснодар</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___2025______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P_Кд_25_ЛК15_016737</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Электроснабжение ЭПУ потребителей в соответствии с договором на ТП № 1-38-25-0788 г. Краснодар</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S25" sqref="S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___2025______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P_Кд_25_ЛК15_016737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Электроснабжение ЭПУ потребителей в соответствии с договором на ТП № 1-38-25-0788 г. Краснодар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427</v>
      </c>
      <c r="D25" s="223" t="str">
        <f>B25</f>
        <v>н/д</v>
      </c>
      <c r="E25" s="152" t="str">
        <f>C25</f>
        <v>Строительство ВЛИ-0,4 кВ от ВЛ-0,4 кВ ТП-825 до границы земельного участка, расположенного по адресу: г. Краснодар, ул. Калмыкская, к. н. 23:43:0122032:310</v>
      </c>
      <c r="F25" s="90" t="s">
        <v>285</v>
      </c>
      <c r="G25" s="218">
        <v>0.4</v>
      </c>
      <c r="H25" s="218" t="s">
        <v>285</v>
      </c>
      <c r="I25" s="218">
        <f>G25</f>
        <v>0.4</v>
      </c>
      <c r="J25" s="218">
        <v>2025</v>
      </c>
      <c r="K25" s="218" t="s">
        <v>285</v>
      </c>
      <c r="L25" s="218">
        <v>1</v>
      </c>
      <c r="M25" s="218" t="s">
        <v>285</v>
      </c>
      <c r="N25" s="219" t="s">
        <v>428</v>
      </c>
      <c r="O25" s="218" t="s">
        <v>285</v>
      </c>
      <c r="P25" s="219" t="s">
        <v>423</v>
      </c>
      <c r="Q25" s="218" t="s">
        <v>285</v>
      </c>
      <c r="R25" s="219" t="str">
        <f>LEFT('1. паспорт местоположение'!C39,4)</f>
        <v>0,25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___2025______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P_Кд_25_ЛК15_016737</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Электроснабжение ЭПУ потребителей в соответствии с договором на ТП № 1-38-25-0788 г. Краснодар</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1-38-25-0788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сечением токоведущих жил не менее 50 мм2 - 0,25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P_Кд_25_ЛК15_016737</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Электроснабжение ЭПУ потребителей в соответствии с договором на ТП № 1-38-25-0788 г. Краснодар</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___2025______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P_Кд_25_ЛК15_016737</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Электроснабжение ЭПУ потребителей в соответствии с договором на ТП № 1-38-25-0788 г. Краснодар</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37"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P_Кд_25_ЛК15_016737</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Электроснабжение ЭПУ потребителей в соответствии с договором на ТП № 1-38-25-0788 г. Краснодар</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299" t="s">
        <v>419</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0.4810749386</v>
      </c>
      <c r="AE24" s="37">
        <f>'1. паспорт местоположение'!C47</f>
        <v>0.4810749386</v>
      </c>
      <c r="AF24" s="37">
        <f>P24+L24+T24+X24+AB24</f>
        <v>0</v>
      </c>
      <c r="AG24" s="37">
        <f>AD24+N24+R24+V24+Z24</f>
        <v>0.4810749386</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0.4810749386</v>
      </c>
      <c r="AE27" s="221">
        <f>AE24</f>
        <v>0.4810749386</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0.35715209999999997</v>
      </c>
      <c r="AE30" s="37">
        <f>'1. паспорт местоположение'!C48</f>
        <v>0.35715209999999997</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0,25</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0,25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R26" sqref="R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P_Кд_25_ЛК15_016737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Электроснабжение ЭПУ потребителей в соответствии с договором на ТП № 1-38-25-0788 г. Краснодар</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t="str">
        <f>'5.2. Паспорт фин осв ввод'!AE38</f>
        <v>0,25</v>
      </c>
      <c r="J26" s="158" t="s">
        <v>285</v>
      </c>
      <c r="K26" s="222">
        <f>'5.2. Паспорт фин осв ввод'!AE41</f>
        <v>0</v>
      </c>
      <c r="L26" s="158" t="s">
        <v>285</v>
      </c>
      <c r="M26" s="159" t="s">
        <v>395</v>
      </c>
      <c r="N26" s="159" t="s">
        <v>425</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34"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___2025______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P_Кд_25_ЛК15_016737</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Электроснабжение ЭПУ потребителей в соответствии с договором на ТП № 1-38-25-0788 г. Краснодар</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1-38-25-0788 г. Краснодар</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0.4810749386</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2026-07-30T12:59:44Z</dcterms:modified>
</cp:coreProperties>
</file>